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/>
  <c r="L14" i="3"/>
  <c r="L52" i="3"/>
  <c r="L15" i="3"/>
  <c r="L53" i="3"/>
  <c r="L16" i="3"/>
  <c r="L54" i="3"/>
  <c r="L17" i="3"/>
  <c r="K55" i="3"/>
  <c r="L18" i="3"/>
  <c r="L56" i="3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<sst xmlns="http://schemas.openxmlformats.org/spreadsheetml/2006/main" count="196" uniqueCount="35">
  <si>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</si>
  <si>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</si>
  <si>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</si>
  <si>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</si>
  <si>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</si>
  <si>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</si>
  <si>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</si>
  <si>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</si>
  <si>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</si>
  <si>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</si>
  <si>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</si>
  <si>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</si>
  <si>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</si>
  <si>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</si>
  <si>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</si>
  <si>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</si>
  <si>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</si>
  <si>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</si>
  <si>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</si>
  <si>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</si>
  <si>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18 de Febrero de 2018</t>
  </si>
  <si>
    <t>Días Laborables 12/13</t>
  </si>
  <si>
    <t>Iveco</t>
  </si>
  <si>
    <t>Mercedes</t>
  </si>
  <si>
    <t>Renault Truks</t>
  </si>
  <si>
    <t>MAN</t>
  </si>
  <si>
    <t>Volvo</t>
  </si>
  <si>
    <t>Scania</t>
  </si>
  <si>
    <t>DAF</t>
  </si>
  <si>
    <t>Isuzu</t>
  </si>
  <si>
    <t>Mitsubishi-Fuso</t>
  </si>
  <si>
    <t>Nissan</t>
  </si>
  <si>
    <t>Mitsubishi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</si>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</sst>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-10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85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21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-19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6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6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23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12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100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-81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-75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262528"/>
        <c:axId val="170264064"/>
      </c:barChart>
      <c:catAx>
        <c:axId val="170262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026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02640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02625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Mercedes</c:v>
                </c:pt>
                <c:pt idx="2">
                  <c:v>Renault Truks</c:v>
                </c:pt>
                <c:pt idx="3">
                  <c:v>MAN</c:v>
                </c:pt>
                <c:pt idx="4">
                  <c:v>Volvo</c:v>
                </c:pt>
                <c:pt idx="5">
                  <c:v>Scania</c:v>
                </c:pt>
                <c:pt idx="6">
                  <c:v>DAF</c:v>
                </c:pt>
                <c:pt idx="7">
                  <c:v>Isuzu</c:v>
                </c:pt>
                <c:pt idx="8">
                  <c:v>Mitsubishi-Fuso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20.76</c:v>
                </c:pt>
                <c:pt idx="1">
                  <c:v>17.5</c:v>
                </c:pt>
                <c:pt idx="2">
                  <c:v>16.2</c:v>
                </c:pt>
                <c:pt idx="3">
                  <c:v>11.48</c:v>
                </c:pt>
                <c:pt idx="4">
                  <c:v>10.91</c:v>
                </c:pt>
                <c:pt idx="5">
                  <c:v>10.74</c:v>
                </c:pt>
                <c:pt idx="6">
                  <c:v>10.34</c:v>
                </c:pt>
                <c:pt idx="7">
                  <c:v>0.73</c:v>
                </c:pt>
                <c:pt idx="8">
                  <c:v>0.48</c:v>
                </c:pt>
                <c:pt idx="9">
                  <c:v>0.4</c:v>
                </c:pt>
                <c:pt idx="10">
                  <c:v>0.24</c:v>
                </c:pt>
                <c:pt idx="11">
                  <c:v>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0301312"/>
        <c:axId val="170302848"/>
        <c:axId val="0"/>
      </c:bar3DChart>
      <c:catAx>
        <c:axId val="1703013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030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0302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0301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255</v>
      </c>
      <c r="D8" s="42">
        <v>20.76</v>
      </c>
      <c r="E8" s="43">
        <v>-10</v>
      </c>
      <c r="F8" s="42">
        <v>21.25</v>
      </c>
      <c r="G8" s="42">
        <v>-0.75</v>
      </c>
      <c r="H8" s="43">
        <v>-3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20.76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215</v>
      </c>
      <c r="D9" s="42">
        <v>17.5</v>
      </c>
      <c r="E9" s="43">
        <v>85</v>
      </c>
      <c r="F9" s="42">
        <v>17.91</v>
      </c>
      <c r="G9" s="42">
        <v>8.99</v>
      </c>
      <c r="H9" s="43">
        <v>100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Mercedes</v>
      </c>
      <c r="M9" s="24">
        <f t="shared" ref="M9:M19" si="1">D9</f>
        <v>17.5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199</v>
      </c>
      <c r="D10" s="42">
        <v>16.2</v>
      </c>
      <c r="E10" s="43">
        <v>21</v>
      </c>
      <c r="F10" s="42">
        <v>16.579999999999998</v>
      </c>
      <c r="G10" s="42">
        <v>3.97</v>
      </c>
      <c r="H10" s="43">
        <v>31</v>
      </c>
      <c r="I10" s="96" t="s">
        <v>17</v>
      </c>
      <c r="J10" s="96" t="s">
        <v>18</v>
      </c>
      <c r="K10" s="96" t="s">
        <v>19</v>
      </c>
      <c r="L10" s="24" t="str">
        <f t="shared" si="0"/>
        <v>Renault Truks</v>
      </c>
      <c r="M10" s="24">
        <f t="shared" si="1"/>
        <v>16.2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141</v>
      </c>
      <c r="D11" s="42">
        <v>11.48</v>
      </c>
      <c r="E11" s="43">
        <v>-19</v>
      </c>
      <c r="F11" s="42">
        <v>11.75</v>
      </c>
      <c r="G11" s="42">
        <v>-1.71</v>
      </c>
      <c r="H11" s="43">
        <v>-12</v>
      </c>
      <c r="I11" s="96" t="s">
        <v>17</v>
      </c>
      <c r="J11" s="96" t="s">
        <v>18</v>
      </c>
      <c r="K11" s="96" t="s">
        <v>19</v>
      </c>
      <c r="L11" s="24" t="str">
        <f t="shared" si="0"/>
        <v>MAN</v>
      </c>
      <c r="M11" s="24">
        <f t="shared" si="1"/>
        <v>11.48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134</v>
      </c>
      <c r="D12" s="42">
        <v>10.91</v>
      </c>
      <c r="E12" s="43">
        <v>6</v>
      </c>
      <c r="F12" s="42">
        <v>11.16</v>
      </c>
      <c r="G12" s="42">
        <v>1.47</v>
      </c>
      <c r="H12" s="43">
        <v>15</v>
      </c>
      <c r="I12" s="96" t="s">
        <v>17</v>
      </c>
      <c r="J12" s="96" t="s">
        <v>18</v>
      </c>
      <c r="K12" s="96" t="s">
        <v>19</v>
      </c>
      <c r="L12" s="24" t="str">
        <f t="shared" si="0"/>
        <v>Volvo</v>
      </c>
      <c r="M12" s="24">
        <f t="shared" si="1"/>
        <v>10.91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132</v>
      </c>
      <c r="D13" s="42">
        <v>10.74</v>
      </c>
      <c r="E13" s="43">
        <v>6</v>
      </c>
      <c r="F13" s="42">
        <v>11</v>
      </c>
      <c r="G13" s="42">
        <v>1.47</v>
      </c>
      <c r="H13" s="43">
        <v>15</v>
      </c>
      <c r="I13" s="96" t="s">
        <v>17</v>
      </c>
      <c r="J13" s="96" t="s">
        <v>18</v>
      </c>
      <c r="K13" s="96" t="s">
        <v>19</v>
      </c>
      <c r="L13" s="24" t="str">
        <f t="shared" si="0"/>
        <v>Scania</v>
      </c>
      <c r="M13" s="24">
        <f t="shared" si="1"/>
        <v>10.74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127</v>
      </c>
      <c r="D14" s="42">
        <v>10.34</v>
      </c>
      <c r="E14" s="43">
        <v>23</v>
      </c>
      <c r="F14" s="42">
        <v>10.58</v>
      </c>
      <c r="G14" s="42">
        <v>2.66</v>
      </c>
      <c r="H14" s="43">
        <v>33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10.34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9</v>
      </c>
      <c r="D15" s="42">
        <v>0.73</v>
      </c>
      <c r="E15" s="43">
        <v>12</v>
      </c>
      <c r="F15" s="42">
        <v>0.75</v>
      </c>
      <c r="G15" s="42">
        <v>0.14000000000000001</v>
      </c>
      <c r="H15" s="43">
        <v>22</v>
      </c>
      <c r="I15" s="96" t="s">
        <v>17</v>
      </c>
      <c r="J15" s="96" t="s">
        <v>18</v>
      </c>
      <c r="K15" s="96" t="s">
        <v>19</v>
      </c>
      <c r="L15" s="24" t="str">
        <f t="shared" si="0"/>
        <v>Isuzu</v>
      </c>
      <c r="M15" s="24">
        <f t="shared" si="1"/>
        <v>0.73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6</v>
      </c>
      <c r="D16" s="42">
        <v>0.48</v>
      </c>
      <c r="E16" s="43">
        <v>100</v>
      </c>
      <c r="F16" s="42">
        <v>0.5</v>
      </c>
      <c r="G16" s="42">
        <v>0.27</v>
      </c>
      <c r="H16" s="43">
        <v>117</v>
      </c>
      <c r="I16" s="96" t="s">
        <v>17</v>
      </c>
      <c r="J16" s="96" t="s">
        <v>18</v>
      </c>
      <c r="K16" s="96" t="s">
        <v>19</v>
      </c>
      <c r="L16" s="24" t="str">
        <f t="shared" si="0"/>
        <v>Mitsubishi-Fuso</v>
      </c>
      <c r="M16" s="24">
        <f t="shared" si="1"/>
        <v>0.48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5</v>
      </c>
      <c r="D17" s="42">
        <v>0.4</v>
      </c>
      <c r="E17" s="43">
        <v>-81</v>
      </c>
      <c r="F17" s="42">
        <v>0.41</v>
      </c>
      <c r="G17" s="42">
        <v>-1.66</v>
      </c>
      <c r="H17" s="43">
        <v>-80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0.4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0.24</v>
      </c>
      <c r="E18" s="43">
        <v>-75</v>
      </c>
      <c r="F18" s="42">
        <v>0.25</v>
      </c>
      <c r="G18" s="42">
        <v>-0.67</v>
      </c>
      <c r="H18" s="43">
        <v>-72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0.24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2</v>
      </c>
      <c r="D19" s="42">
        <v>0.16</v>
      </c>
      <c r="E19" s="43">
        <v>0</v>
      </c>
      <c r="F19" s="42">
        <v>0.16</v>
      </c>
      <c r="G19" s="42">
        <v>0.01</v>
      </c>
      <c r="H19" s="43">
        <v>6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0.16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1228</v>
      </c>
      <c r="D20" s="42">
        <v>100</v>
      </c>
      <c r="E20" s="43">
        <v>7</v>
      </c>
      <c r="F20" s="42">
        <v>102.33</v>
      </c>
      <c r="G20" s="42">
        <v>14.18</v>
      </c>
      <c r="H20" s="43">
        <v>16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-10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Mercedes</v>
      </c>
      <c r="M47" s="73">
        <f t="shared" ref="M47:M57" si="3">E9</f>
        <v>85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Renault Truks</v>
      </c>
      <c r="M48" s="77">
        <f t="shared" si="3"/>
        <v>21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MAN</v>
      </c>
      <c r="M49" s="24">
        <f t="shared" si="3"/>
        <v>-19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Volvo</v>
      </c>
      <c r="M50" s="24">
        <f t="shared" si="3"/>
        <v>6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Scania</v>
      </c>
      <c r="M51" s="24">
        <f t="shared" si="3"/>
        <v>6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23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Isuzu</v>
      </c>
      <c r="M53" s="24">
        <f t="shared" si="3"/>
        <v>12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Mitsubishi-Fuso</v>
      </c>
      <c r="M54" s="24">
        <f t="shared" si="3"/>
        <v>100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-81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-75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2018-02-21T06:45:14Z</dcterms:modified>
</cp:coreProperties>
</file>